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<sst xmlns="http://schemas.openxmlformats.org/spreadsheetml/2006/main" count="93" uniqueCount="76">
  <si>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            </t>
    </r>
  </si>
  <si>
    <t>单位名称（盖章）：</t>
  </si>
  <si>
    <t>北京水利医院</t>
  </si>
  <si>
    <t>项目名称</t>
  </si>
  <si>
    <t>医院信息系统运行维护费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</si>
  <si>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</si>
  <si>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</si>
  <si>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</si>
  <si>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</si>
  <si>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</si>
  <si>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</si>
  <si>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</si>
  <si>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</si>
  <si>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</si>
  <si>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</si>
  <si>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</si>
  <si>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</si>
  <si>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</si>
  <si>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</si>
  <si>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</si>
  <si>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</si>
  <si>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</si>
  <si>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</si>
  <si>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为保障北京水利医院正常运营，为患者在门诊及住院就诊过程中提供高效、稳定的信息化服务支撑。通过本年度信息化运行维护项目实施，及时解决各类软件问题，确保医院各医疗信息系统软件不间断稳定运行；定期维护保养信息化硬件设备，消除安全隐患，确保设备及网络正常运转；通过租用互联网线路，保证医疗数据准时上报，满足人员日常网络办公需求。</t>
  </si>
  <si>
    <t>通过本年度信息化运行维护项目，及时解决各类软件问题，确保医院各医疗信息系统软件不间断稳定运行;定期维护保养信息化硬件设备，消除安全隐患，确保设备及网络正常运转，保障了医院正常运营。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</si>
  <si>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</si>
  <si>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</si>
  <si>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</si>
  <si>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</si>
  <si>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</si>
  <si>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</si>
  <si>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</si>
  <si>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</si>
  <si>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</si>
  <si>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指标1：互联网接入数量</t>
  </si>
  <si>
    <t>＝1套</t>
  </si>
  <si>
    <t>1套</t>
  </si>
  <si>
    <t>指标2：维护软件系统数量</t>
  </si>
  <si>
    <t>＝6套</t>
  </si>
  <si>
    <t>6套</t>
  </si>
  <si>
    <t>指标3：维护硬件类数量</t>
  </si>
  <si>
    <t>＝3套</t>
  </si>
  <si>
    <t>3套</t>
  </si>
  <si>
    <t>指标4：系统功能优化改造数量</t>
  </si>
  <si>
    <t>质量
指标</t>
  </si>
  <si>
    <t>指标1：维护验收合格率</t>
  </si>
  <si>
    <t>＝100%</t>
  </si>
  <si>
    <t>成本指标</t>
  </si>
  <si>
    <t>经济
成本
指标</t>
  </si>
  <si>
    <t>指标1：互联网接入成本</t>
  </si>
  <si>
    <t>≤5.4万元</t>
  </si>
  <si>
    <t>5.4万元</t>
  </si>
  <si>
    <t>指标2：维护软件成本</t>
  </si>
  <si>
    <t>≤48.58万元</t>
  </si>
  <si>
    <t>48.58万元</t>
  </si>
  <si>
    <t>指标3：维护硬件成本</t>
  </si>
  <si>
    <t>≤39.61万元</t>
  </si>
  <si>
    <t>39.61万元</t>
  </si>
  <si>
    <t>指标4：系统优化改造成本</t>
  </si>
  <si>
    <t>≤30万元</t>
  </si>
  <si>
    <t>30万元</t>
  </si>
  <si>
    <t>效益
指标</t>
  </si>
  <si>
    <t>经济效益指标</t>
  </si>
  <si>
    <t>指标1：</t>
  </si>
  <si>
    <t>指标2：</t>
  </si>
  <si>
    <t>社会效益指标</t>
  </si>
  <si>
    <t>指标1：保证软件硬件正常运转，保障各项业务顺利开展，提高工作效率，为患者提供医疗服务保障好信息化服务支撑。</t>
  </si>
  <si>
    <t>优</t>
  </si>
  <si>
    <t xml:space="preserve">该项目的实施，保证软、硬件正常运转、网络的畅通，为医疗服务提供了信息化技术服务支撑，尽管在系统稳定运行方面取得了一定成效、但在服务意识维护主动性上仍旧有提升空间。下一步将强化运行维护与管理，提高信息化维护水平。
</t>
  </si>
  <si>
    <t>生态效益指标</t>
  </si>
  <si>
    <t>可持续影响指标</t>
  </si>
  <si>
    <t>满意度指标</t>
  </si>
  <si>
    <t>服务对象满意度指标</t>
  </si>
  <si>
    <t>指标1：使用部门满意度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</si>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</sst>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24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8.5" customWidth="1"/>
    <col min="7" max="7" width="10.3727272727273" style="3" customWidth="1"/>
    <col min="8" max="8" width="12.2545454545455" customWidth="1"/>
    <col min="9" max="9" width="0.254545454545455" hidden="1" customWidth="1"/>
    <col min="10" max="10" width="6.5" customWidth="1"/>
    <col min="11" max="11" width="3.90909090909091" customWidth="1"/>
    <col min="12" max="12" width="4" customWidth="1"/>
    <col min="13" max="13" width="4.90909090909091" customWidth="1"/>
    <col min="14" max="14" width="14.2545454545455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</row>
    <row r="2" s="1" customFormat="1" ht="17" customHeight="1" spans="1:14">
      <c r="A2" s="1" t="s">
        <v>1</v>
      </c>
      <c r="D2" s="6" t="s">
        <v>2</v>
      </c>
      <c r="E2" s="6"/>
      <c r="F2" s="6"/>
      <c r="G2" s="7"/>
      <c r="J2" s="23"/>
      <c r="K2" s="23"/>
      <c r="L2" s="23"/>
      <c r="M2" s="23"/>
      <c r="N2" s="23"/>
    </row>
    <row r="3" ht="15" customHeight="1" spans="1:14">
      <c r="A3" s="8" t="s">
        <v>3</v>
      </c>
      <c r="B3" s="8"/>
      <c r="C3" s="9" t="s">
        <v>4</v>
      </c>
      <c r="D3" s="9"/>
      <c r="E3" s="9"/>
      <c r="F3" s="9"/>
      <c r="G3" s="10"/>
      <c r="H3" s="9"/>
      <c r="I3" s="9"/>
      <c r="J3" s="9"/>
      <c r="K3" s="9"/>
      <c r="L3" s="9"/>
      <c r="M3" s="9"/>
      <c r="N3" s="24"/>
    </row>
    <row r="4" ht="15" customHeight="1" spans="1:14">
      <c r="A4" s="8" t="s">
        <v>5</v>
      </c>
      <c r="B4" s="8"/>
      <c r="C4" s="8" t="s">
        <v>6</v>
      </c>
      <c r="D4" s="8"/>
      <c r="E4" s="8"/>
      <c r="F4" s="8"/>
      <c r="G4" s="11"/>
      <c r="H4" s="8" t="s">
        <v>7</v>
      </c>
      <c r="I4" s="8"/>
      <c r="J4" s="8" t="s">
        <v>2</v>
      </c>
      <c r="K4" s="8"/>
      <c r="L4" s="8"/>
      <c r="M4" s="8"/>
      <c r="N4" s="8"/>
    </row>
    <row r="5" ht="33" customHeight="1" spans="1:14">
      <c r="A5" s="8" t="s">
        <v>8</v>
      </c>
      <c r="B5" s="8"/>
      <c r="C5" s="8"/>
      <c r="D5" s="8"/>
      <c r="E5" s="8" t="s">
        <v>9</v>
      </c>
      <c r="F5" s="8" t="s">
        <v>10</v>
      </c>
      <c r="G5" s="11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ht="18" customHeight="1" spans="1:14">
      <c r="A6" s="8"/>
      <c r="B6" s="8"/>
      <c r="C6" s="12" t="s">
        <v>15</v>
      </c>
      <c r="D6" s="12"/>
      <c r="E6" s="13">
        <v>121.51</v>
      </c>
      <c r="F6" s="13">
        <v>121.51</v>
      </c>
      <c r="G6" s="14">
        <f>SUM(G7:G9)</f>
        <v>0</v>
      </c>
      <c r="H6" s="13">
        <v>121.51</v>
      </c>
      <c r="I6" s="13"/>
      <c r="J6" s="8">
        <v>10</v>
      </c>
      <c r="K6" s="8"/>
      <c r="L6" s="25">
        <f>ROUND(H6/F6,4)</f>
        <v>1</v>
      </c>
      <c r="M6" s="25"/>
      <c r="N6" s="8">
        <f>ROUND(J6*L6,2)</f>
        <v>10</v>
      </c>
    </row>
    <row r="7" ht="26" customHeight="1" spans="1:14">
      <c r="A7" s="8"/>
      <c r="B7" s="8"/>
      <c r="C7" s="8" t="s">
        <v>16</v>
      </c>
      <c r="D7" s="8"/>
      <c r="E7" s="13">
        <v>121.51</v>
      </c>
      <c r="F7" s="13">
        <v>121.51</v>
      </c>
      <c r="G7" s="14"/>
      <c r="H7" s="13">
        <v>121.51</v>
      </c>
      <c r="I7" s="13"/>
      <c r="J7" s="8" t="s">
        <v>17</v>
      </c>
      <c r="K7" s="8"/>
      <c r="L7" s="25">
        <f>ROUND(H7/F7,4)</f>
        <v>1</v>
      </c>
      <c r="M7" s="25"/>
      <c r="N7" s="8" t="s">
        <v>17</v>
      </c>
    </row>
    <row r="8" ht="32" customHeight="1" spans="1:14">
      <c r="A8" s="8"/>
      <c r="B8" s="8"/>
      <c r="C8" s="8" t="s">
        <v>18</v>
      </c>
      <c r="D8" s="8"/>
      <c r="E8" s="13"/>
      <c r="F8" s="13"/>
      <c r="G8" s="14"/>
      <c r="H8" s="13"/>
      <c r="I8" s="13"/>
      <c r="J8" s="8" t="s">
        <v>17</v>
      </c>
      <c r="K8" s="8"/>
      <c r="L8" s="25"/>
      <c r="M8" s="25"/>
      <c r="N8" s="8" t="s">
        <v>17</v>
      </c>
    </row>
    <row r="9" ht="26" customHeight="1" spans="1:14">
      <c r="A9" s="8"/>
      <c r="B9" s="8"/>
      <c r="C9" s="8" t="s">
        <v>19</v>
      </c>
      <c r="D9" s="8"/>
      <c r="E9" s="13"/>
      <c r="F9" s="13"/>
      <c r="G9" s="14"/>
      <c r="H9" s="13"/>
      <c r="I9" s="13"/>
      <c r="J9" s="8" t="s">
        <v>17</v>
      </c>
      <c r="K9" s="8"/>
      <c r="L9" s="25"/>
      <c r="M9" s="25"/>
      <c r="N9" s="8" t="s">
        <v>17</v>
      </c>
    </row>
    <row r="10" ht="15" customHeight="1" spans="1:14">
      <c r="A10" s="8" t="s">
        <v>20</v>
      </c>
      <c r="B10" s="8" t="s">
        <v>21</v>
      </c>
      <c r="C10" s="8"/>
      <c r="D10" s="8"/>
      <c r="E10" s="8"/>
      <c r="F10" s="8"/>
      <c r="G10" s="11"/>
      <c r="H10" s="8" t="s">
        <v>22</v>
      </c>
      <c r="I10" s="8"/>
      <c r="J10" s="8"/>
      <c r="K10" s="8"/>
      <c r="L10" s="8"/>
      <c r="M10" s="8"/>
      <c r="N10" s="8"/>
    </row>
    <row r="11" ht="104" customHeight="1" spans="1:14">
      <c r="A11" s="8"/>
      <c r="B11" s="8" t="s">
        <v>23</v>
      </c>
      <c r="C11" s="8"/>
      <c r="D11" s="8"/>
      <c r="E11" s="8"/>
      <c r="F11" s="8"/>
      <c r="G11" s="11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15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11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8"/>
    </row>
    <row r="13" ht="15" customHeight="1" spans="1:14">
      <c r="A13" s="15"/>
      <c r="B13" s="16" t="s">
        <v>32</v>
      </c>
      <c r="C13" s="16" t="s">
        <v>33</v>
      </c>
      <c r="D13" s="17" t="s">
        <v>34</v>
      </c>
      <c r="E13" s="17"/>
      <c r="F13" s="17"/>
      <c r="G13" s="11" t="s">
        <v>35</v>
      </c>
      <c r="H13" s="8" t="s">
        <v>36</v>
      </c>
      <c r="I13" s="8">
        <v>6</v>
      </c>
      <c r="J13" s="8"/>
      <c r="K13" s="8">
        <v>6</v>
      </c>
      <c r="L13" s="8"/>
      <c r="M13" s="8"/>
      <c r="N13" s="8"/>
    </row>
    <row r="14" ht="24" customHeight="1" spans="1:14">
      <c r="A14" s="15"/>
      <c r="B14" s="18"/>
      <c r="C14" s="18"/>
      <c r="D14" s="17" t="s">
        <v>37</v>
      </c>
      <c r="E14" s="17"/>
      <c r="F14" s="17"/>
      <c r="G14" s="11" t="s">
        <v>38</v>
      </c>
      <c r="H14" s="8" t="s">
        <v>39</v>
      </c>
      <c r="I14" s="8">
        <v>6</v>
      </c>
      <c r="J14" s="8"/>
      <c r="K14" s="8">
        <v>6</v>
      </c>
      <c r="L14" s="8"/>
      <c r="M14" s="8"/>
      <c r="N14" s="8"/>
    </row>
    <row r="15" ht="15" customHeight="1" spans="1:14">
      <c r="A15" s="15"/>
      <c r="B15" s="18"/>
      <c r="C15" s="18"/>
      <c r="D15" s="17" t="s">
        <v>40</v>
      </c>
      <c r="E15" s="17"/>
      <c r="F15" s="17"/>
      <c r="G15" s="11" t="s">
        <v>41</v>
      </c>
      <c r="H15" s="8" t="s">
        <v>42</v>
      </c>
      <c r="I15" s="8">
        <v>2</v>
      </c>
      <c r="J15" s="8"/>
      <c r="K15" s="8">
        <v>2</v>
      </c>
      <c r="L15" s="8"/>
      <c r="M15" s="8"/>
      <c r="N15" s="8"/>
    </row>
    <row r="16" s="2" customFormat="1" ht="15" customHeight="1" spans="1:14">
      <c r="A16" s="15"/>
      <c r="B16" s="18"/>
      <c r="C16" s="18"/>
      <c r="D16" s="17" t="s">
        <v>43</v>
      </c>
      <c r="E16" s="17"/>
      <c r="F16" s="17"/>
      <c r="G16" s="11" t="s">
        <v>35</v>
      </c>
      <c r="H16" s="8" t="s">
        <v>36</v>
      </c>
      <c r="I16" s="8">
        <v>6</v>
      </c>
      <c r="J16" s="8"/>
      <c r="K16" s="8">
        <v>6</v>
      </c>
      <c r="L16" s="8"/>
      <c r="M16" s="8"/>
      <c r="N16" s="8"/>
    </row>
    <row r="17" ht="36" customHeight="1" spans="1:14">
      <c r="A17" s="15"/>
      <c r="B17" s="18"/>
      <c r="C17" s="8" t="s">
        <v>44</v>
      </c>
      <c r="D17" s="17" t="s">
        <v>45</v>
      </c>
      <c r="E17" s="17"/>
      <c r="F17" s="17"/>
      <c r="G17" s="11" t="s">
        <v>46</v>
      </c>
      <c r="H17" s="19">
        <v>1</v>
      </c>
      <c r="I17" s="8">
        <v>20</v>
      </c>
      <c r="J17" s="8"/>
      <c r="K17" s="8">
        <v>20</v>
      </c>
      <c r="L17" s="8"/>
      <c r="M17" s="8"/>
      <c r="N17" s="8"/>
    </row>
    <row r="18" ht="21" customHeight="1" spans="1:14">
      <c r="A18" s="15"/>
      <c r="B18" s="16" t="s">
        <v>47</v>
      </c>
      <c r="C18" s="16" t="s">
        <v>48</v>
      </c>
      <c r="D18" s="17" t="s">
        <v>49</v>
      </c>
      <c r="E18" s="17"/>
      <c r="F18" s="17"/>
      <c r="G18" s="11" t="s">
        <v>50</v>
      </c>
      <c r="H18" s="8" t="s">
        <v>51</v>
      </c>
      <c r="I18" s="8">
        <v>4</v>
      </c>
      <c r="J18" s="8"/>
      <c r="K18" s="8">
        <v>4</v>
      </c>
      <c r="L18" s="8"/>
      <c r="M18" s="8"/>
      <c r="N18" s="8"/>
    </row>
    <row r="19" ht="51" customHeight="1" spans="1:14">
      <c r="A19" s="15"/>
      <c r="B19" s="18"/>
      <c r="C19" s="18"/>
      <c r="D19" s="17" t="s">
        <v>52</v>
      </c>
      <c r="E19" s="17"/>
      <c r="F19" s="17"/>
      <c r="G19" s="11" t="s">
        <v>53</v>
      </c>
      <c r="H19" s="8" t="s">
        <v>54</v>
      </c>
      <c r="I19" s="8">
        <v>6</v>
      </c>
      <c r="J19" s="8"/>
      <c r="K19" s="8">
        <v>6</v>
      </c>
      <c r="L19" s="8"/>
      <c r="M19" s="8"/>
      <c r="N19" s="8"/>
    </row>
    <row r="20" ht="39" customHeight="1" spans="1:14">
      <c r="A20" s="15"/>
      <c r="B20" s="18"/>
      <c r="C20" s="18"/>
      <c r="D20" s="17" t="s">
        <v>55</v>
      </c>
      <c r="E20" s="17"/>
      <c r="F20" s="17"/>
      <c r="G20" s="11" t="s">
        <v>56</v>
      </c>
      <c r="H20" s="8" t="s">
        <v>57</v>
      </c>
      <c r="I20" s="8">
        <v>6</v>
      </c>
      <c r="J20" s="8"/>
      <c r="K20" s="8">
        <v>6</v>
      </c>
      <c r="L20" s="8"/>
      <c r="M20" s="8"/>
      <c r="N20" s="8"/>
    </row>
    <row r="21" ht="15" customHeight="1" spans="1:14">
      <c r="A21" s="15"/>
      <c r="B21" s="18"/>
      <c r="C21" s="18"/>
      <c r="D21" s="17" t="s">
        <v>58</v>
      </c>
      <c r="E21" s="17"/>
      <c r="F21" s="17"/>
      <c r="G21" s="11" t="s">
        <v>59</v>
      </c>
      <c r="H21" s="8" t="s">
        <v>60</v>
      </c>
      <c r="I21" s="8">
        <v>4</v>
      </c>
      <c r="J21" s="8"/>
      <c r="K21" s="8">
        <v>4</v>
      </c>
      <c r="L21" s="8"/>
      <c r="M21" s="8"/>
      <c r="N21" s="8"/>
    </row>
    <row r="22" ht="15" customHeight="1" spans="1:14">
      <c r="A22" s="15"/>
      <c r="B22" s="8" t="s">
        <v>61</v>
      </c>
      <c r="C22" s="8" t="s">
        <v>62</v>
      </c>
      <c r="D22" s="17" t="s">
        <v>63</v>
      </c>
      <c r="E22" s="17"/>
      <c r="F22" s="17"/>
      <c r="G22" s="11"/>
      <c r="H22" s="8"/>
      <c r="I22" s="8"/>
      <c r="J22" s="8"/>
      <c r="K22" s="8"/>
      <c r="L22" s="8"/>
      <c r="M22" s="8"/>
      <c r="N22" s="8"/>
    </row>
    <row r="23" ht="15" customHeight="1" spans="1:14">
      <c r="A23" s="15"/>
      <c r="B23" s="8"/>
      <c r="C23" s="8"/>
      <c r="D23" s="17" t="s">
        <v>64</v>
      </c>
      <c r="E23" s="17"/>
      <c r="F23" s="17"/>
      <c r="G23" s="11"/>
      <c r="H23" s="8"/>
      <c r="I23" s="8"/>
      <c r="J23" s="8"/>
      <c r="K23" s="8"/>
      <c r="L23" s="8"/>
      <c r="M23" s="8"/>
      <c r="N23" s="8"/>
    </row>
    <row r="24" ht="171" customHeight="1" spans="1:14">
      <c r="A24" s="15"/>
      <c r="B24" s="8"/>
      <c r="C24" s="8" t="s">
        <v>65</v>
      </c>
      <c r="D24" s="17" t="s">
        <v>66</v>
      </c>
      <c r="E24" s="17"/>
      <c r="F24" s="17"/>
      <c r="G24" s="11" t="s">
        <v>67</v>
      </c>
      <c r="H24" s="8" t="s">
        <v>67</v>
      </c>
      <c r="I24" s="8">
        <v>20</v>
      </c>
      <c r="J24" s="8"/>
      <c r="K24" s="8">
        <v>16</v>
      </c>
      <c r="L24" s="8"/>
      <c r="M24" s="8" t="s">
        <v>68</v>
      </c>
      <c r="N24" s="8"/>
    </row>
    <row r="25" ht="15" customHeight="1" spans="1:14">
      <c r="A25" s="15"/>
      <c r="B25" s="8"/>
      <c r="C25" s="8"/>
      <c r="D25" s="17" t="s">
        <v>64</v>
      </c>
      <c r="E25" s="17"/>
      <c r="F25" s="17"/>
      <c r="G25" s="11"/>
      <c r="H25" s="8"/>
      <c r="I25" s="8"/>
      <c r="J25" s="8"/>
      <c r="K25" s="8"/>
      <c r="L25" s="8"/>
      <c r="M25" s="8"/>
      <c r="N25" s="8"/>
    </row>
    <row r="26" ht="15" customHeight="1" spans="1:14">
      <c r="A26" s="15"/>
      <c r="B26" s="8"/>
      <c r="C26" s="8" t="s">
        <v>69</v>
      </c>
      <c r="D26" s="17" t="s">
        <v>63</v>
      </c>
      <c r="E26" s="17"/>
      <c r="F26" s="17"/>
      <c r="G26" s="11"/>
      <c r="H26" s="8"/>
      <c r="I26" s="8"/>
      <c r="J26" s="8"/>
      <c r="K26" s="8"/>
      <c r="L26" s="8"/>
      <c r="M26" s="8"/>
      <c r="N26" s="8"/>
    </row>
    <row r="27" ht="15" customHeight="1" spans="1:14">
      <c r="A27" s="15"/>
      <c r="B27" s="8"/>
      <c r="C27" s="8"/>
      <c r="D27" s="17" t="s">
        <v>64</v>
      </c>
      <c r="E27" s="17"/>
      <c r="F27" s="17"/>
      <c r="G27" s="11"/>
      <c r="H27" s="8"/>
      <c r="I27" s="8"/>
      <c r="J27" s="8"/>
      <c r="K27" s="8"/>
      <c r="L27" s="8"/>
      <c r="M27" s="8"/>
      <c r="N27" s="8"/>
    </row>
    <row r="28" ht="15" customHeight="1" spans="1:14">
      <c r="A28" s="15"/>
      <c r="B28" s="8"/>
      <c r="C28" s="8" t="s">
        <v>70</v>
      </c>
      <c r="D28" s="17" t="s">
        <v>63</v>
      </c>
      <c r="E28" s="17"/>
      <c r="F28" s="17"/>
      <c r="G28" s="11"/>
      <c r="H28" s="8"/>
      <c r="I28" s="8"/>
      <c r="J28" s="8"/>
      <c r="K28" s="8"/>
      <c r="L28" s="8"/>
      <c r="M28" s="8"/>
      <c r="N28" s="8"/>
    </row>
    <row r="29" ht="27" customHeight="1" spans="1:14">
      <c r="A29" s="15"/>
      <c r="B29" s="8"/>
      <c r="C29" s="8"/>
      <c r="D29" s="17" t="s">
        <v>64</v>
      </c>
      <c r="E29" s="17"/>
      <c r="F29" s="17"/>
      <c r="G29" s="11"/>
      <c r="H29" s="8"/>
      <c r="I29" s="8"/>
      <c r="J29" s="8"/>
      <c r="K29" s="8"/>
      <c r="L29" s="8"/>
      <c r="M29" s="8"/>
      <c r="N29" s="8"/>
    </row>
    <row r="30" ht="15" customHeight="1" spans="1:14">
      <c r="A30" s="15"/>
      <c r="B30" s="8" t="s">
        <v>71</v>
      </c>
      <c r="C30" s="8" t="s">
        <v>72</v>
      </c>
      <c r="D30" s="17" t="s">
        <v>73</v>
      </c>
      <c r="E30" s="17"/>
      <c r="F30" s="17"/>
      <c r="G30" s="11" t="s">
        <v>74</v>
      </c>
      <c r="H30" s="20">
        <v>0.95</v>
      </c>
      <c r="I30" s="8">
        <v>10</v>
      </c>
      <c r="J30" s="8"/>
      <c r="K30" s="8">
        <v>10</v>
      </c>
      <c r="L30" s="8"/>
      <c r="M30" s="8"/>
      <c r="N30" s="8"/>
    </row>
    <row r="31" ht="38" customHeight="1" spans="1:14">
      <c r="A31" s="15"/>
      <c r="B31" s="8"/>
      <c r="C31" s="8"/>
      <c r="D31" s="17" t="s">
        <v>64</v>
      </c>
      <c r="E31" s="17"/>
      <c r="F31" s="17"/>
      <c r="G31" s="11"/>
      <c r="H31" s="8"/>
      <c r="I31" s="8"/>
      <c r="J31" s="8"/>
      <c r="K31" s="8"/>
      <c r="L31" s="8"/>
      <c r="M31" s="8"/>
      <c r="N31" s="8"/>
    </row>
    <row r="32" spans="1:14">
      <c r="A32" s="21" t="s">
        <v>75</v>
      </c>
      <c r="B32" s="21"/>
      <c r="C32" s="21"/>
      <c r="D32" s="21"/>
      <c r="E32" s="21"/>
      <c r="F32" s="21"/>
      <c r="G32" s="22"/>
      <c r="H32" s="21"/>
      <c r="I32" s="26">
        <v>100</v>
      </c>
      <c r="J32" s="21"/>
      <c r="K32" s="21">
        <f>SUM(K13:L31,N6)</f>
        <v>96</v>
      </c>
      <c r="L32" s="21"/>
      <c r="M32" s="27"/>
      <c r="N32" s="27"/>
    </row>
  </sheetData>
  <mergeCells count="13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17"/>
    <mergeCell ref="B18:B21"/>
    <mergeCell ref="B22:B29"/>
    <mergeCell ref="B30:B31"/>
    <mergeCell ref="C13:C16"/>
    <mergeCell ref="C18:C21"/>
    <mergeCell ref="C22:C23"/>
    <mergeCell ref="C24:C25"/>
    <mergeCell ref="C26:C27"/>
    <mergeCell ref="C28:C29"/>
    <mergeCell ref="C30:C31"/>
    <mergeCell ref="A5:B9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张丽媛</cp:lastModifiedBy>
  <dcterms:created xsi:type="dcterms:W3CDTF">2025-03-11T18:27:00Z</dcterms:created>
  <dcterms:modified xsi:type="dcterms:W3CDTF">2025-08-25T09:31:44Z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9FB41B02BBB54EB0773AA868A434B60D_43</vt:lpwstr>
  </property>
  <property fmtid="{D5CDD505-2E9C-101B-9397-08002B2CF9AE}" pid="3" name="KSOProductBuildVer">
    <vt:lpwstr>2052-12.1.0.20305</vt:lpwstr>
  </property>
</Properties>
</file>